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375" windowWidth="20310" windowHeight="10545"/>
  </bookViews>
  <sheets>
    <sheet name="119-2024" sheetId="3" r:id="rId1"/>
  </sheets>
  <calcPr calcId="125725"/>
</workbook>
</file>

<file path=xl/calcChain.xml><?xml version="1.0" encoding="utf-8"?>
<calcChain xmlns="http://schemas.openxmlformats.org/spreadsheetml/2006/main">
  <c r="D32" i="3"/>
  <c r="C32" s="1"/>
  <c r="D31"/>
  <c r="C31"/>
  <c r="D30"/>
  <c r="C30"/>
  <c r="D29"/>
  <c r="C29"/>
  <c r="D28"/>
  <c r="C28"/>
  <c r="D27"/>
  <c r="C27"/>
  <c r="D25"/>
  <c r="C25"/>
  <c r="D19"/>
  <c r="C19"/>
  <c r="D17"/>
  <c r="C17"/>
  <c r="D16"/>
  <c r="C16"/>
  <c r="D15"/>
  <c r="C15"/>
  <c r="D13"/>
  <c r="C13"/>
  <c r="D12"/>
  <c r="C12"/>
  <c r="D8"/>
  <c r="D6" s="1"/>
  <c r="C8"/>
  <c r="C6" s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<sst xmlns="http://schemas.openxmlformats.org/spreadsheetml/2006/main" count="48" uniqueCount="45">
  <si>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</si>
  <si>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</si>
  <si>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</si>
  <si>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</si>
  <si>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</si>
  <si>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</si>
  <si>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</si>
  <si>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</si>
  <si>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</si>
  <si>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</si>
  <si>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</si>
  <si>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</si>
  <si>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</si>
  <si>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</si>
  <si>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</si>
  <si>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</si>
  <si>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</si>
  <si>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</si>
  <si>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</si>
  <si>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</si>
  <si>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</si>
  <si>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</si>
  <si>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</si>
  <si>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</si>
  <si>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</si>
  <si>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</si>
  <si>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</si>
  <si>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</si>
  <si>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</si>
  <si>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</si>
  <si>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</si>
  <si>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</si>
  <si>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</si>
  <si>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</si>
  <si>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</si>
  <si>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</si>
  <si>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</si>
  <si>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</si>
  <si>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</si>
  <si>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</si>
  <si>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0"/>
        <color theme="1"/>
        <rFont val="Arial Armenian"/>
        <family val="2"/>
      </rPr>
      <t>&lt;&lt;</t>
    </r>
    <r>
      <rPr>
        <b/>
        <sz val="12"/>
        <color theme="1"/>
        <rFont val="Arial Armenian"/>
        <family val="2"/>
      </rPr>
      <t>Երևանի Բ.Ժամկոչյանի անվան հ.119 ավագ դպրոց</t>
    </r>
    <r>
      <rPr>
        <b/>
        <sz val="10"/>
        <color theme="1"/>
        <rFont val="Arial Armenian"/>
        <family val="2"/>
      </rPr>
      <t>&gt;&gt;</t>
    </r>
    <r>
      <rPr>
        <b/>
        <sz val="12"/>
        <color theme="1"/>
        <rFont val="Arial Armenian"/>
        <family val="2"/>
      </rPr>
      <t xml:space="preserve"> ՊՈԱԿ</t>
    </r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</si>
  <si>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ԴԱԿ-     160160                                     Հոգեբան -117520                              ՈՒսուցչի օգնական-  117520                        Գլխ.հաշվապահ-   294877      Հաշվապահ-138320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Գնումները համակարգող-138320                              Այլ ուս.օժան.- 104000              Մանկավարժ-151800,155760,200000</t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</si>
  <si>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                       Գլխ.հաշվապահ-   294877                      Հաշվապահ-138320                          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Գնումները համակարգող-138320                              Այլ ուս.օժան.- 104000                        Մանկավարժ-151800,155760,200000</t>
  </si>
  <si>
    <t>Տնօրեն՝</t>
  </si>
  <si>
    <t>գլխ. հաշվապահ՝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</si>
</sst>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Arial Armenian"/>
      <family val="2"/>
    </font>
    <font>
      <b/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29" workbookViewId="0">
      <selection activeCell="C46" sqref="C46"/>
    </sheetView>
  </sheetViews>
  <sheetFormatPr defaultRowHeight="14.25"/>
  <cols>
    <col min="1" max="1" width="5.625" customWidth="1"/>
    <col min="2" max="2" width="38.5" customWidth="1"/>
    <col min="3" max="3" width="34.625" customWidth="1"/>
    <col min="4" max="4" width="37.25" customWidth="1"/>
  </cols>
  <sheetData>
    <row r="1" spans="1:4" ht="15">
      <c r="A1" s="17"/>
      <c r="B1" s="18"/>
      <c r="C1" s="7"/>
      <c r="D1" s="7"/>
    </row>
    <row r="2" spans="1:4" ht="16.5">
      <c r="A2" s="1"/>
      <c r="B2" s="2" t="s">
        <v>30</v>
      </c>
      <c r="C2" s="3"/>
      <c r="D2" s="3"/>
    </row>
    <row r="3" spans="1:4" ht="15.75">
      <c r="A3" s="1"/>
      <c r="B3" s="26" t="s">
        <v>37</v>
      </c>
      <c r="C3" s="26"/>
      <c r="D3" s="26"/>
    </row>
    <row r="4" spans="1:4" ht="15">
      <c r="A4" s="17"/>
      <c r="B4" s="18"/>
      <c r="C4" s="7"/>
      <c r="D4" s="7"/>
    </row>
    <row r="5" spans="1:4" ht="30">
      <c r="A5" s="4" t="s">
        <v>0</v>
      </c>
      <c r="B5" s="4" t="s">
        <v>1</v>
      </c>
      <c r="C5" s="21" t="s">
        <v>2</v>
      </c>
      <c r="D5" s="22" t="s">
        <v>40</v>
      </c>
    </row>
    <row r="6" spans="1:4" ht="15">
      <c r="A6" s="19" t="s">
        <v>3</v>
      </c>
      <c r="B6" s="20" t="s">
        <v>38</v>
      </c>
      <c r="C6" s="23">
        <f>C7+C8+C9+C10</f>
        <v>258282.4</v>
      </c>
      <c r="D6" s="23">
        <f>D7+D8+D9+D10</f>
        <v>258282.4</v>
      </c>
    </row>
    <row r="7" spans="1:4" ht="15">
      <c r="A7" s="8"/>
      <c r="B7" s="9" t="s">
        <v>4</v>
      </c>
      <c r="C7" s="24">
        <v>254094.1</v>
      </c>
      <c r="D7" s="24">
        <v>254094.1</v>
      </c>
    </row>
    <row r="8" spans="1:4" ht="15">
      <c r="A8" s="8"/>
      <c r="B8" s="9" t="s">
        <v>5</v>
      </c>
      <c r="C8" s="24">
        <f t="shared" ref="C8:D19" si="0">SUM(D8:D8)</f>
        <v>0</v>
      </c>
      <c r="D8" s="24">
        <f t="shared" si="0"/>
        <v>0</v>
      </c>
    </row>
    <row r="9" spans="1:4" ht="15">
      <c r="A9" s="8"/>
      <c r="B9" s="9" t="s">
        <v>6</v>
      </c>
      <c r="C9" s="24">
        <v>0</v>
      </c>
      <c r="D9" s="24">
        <v>0</v>
      </c>
    </row>
    <row r="10" spans="1:4" ht="15">
      <c r="A10" s="8"/>
      <c r="B10" s="9" t="s">
        <v>7</v>
      </c>
      <c r="C10" s="24">
        <v>4188.3</v>
      </c>
      <c r="D10" s="24">
        <v>4188.3</v>
      </c>
    </row>
    <row r="11" spans="1:4" ht="30">
      <c r="A11" s="5" t="s">
        <v>8</v>
      </c>
      <c r="B11" s="6" t="s">
        <v>39</v>
      </c>
      <c r="C11" s="24">
        <v>257815.2</v>
      </c>
      <c r="D11" s="24">
        <v>257815.2</v>
      </c>
    </row>
    <row r="12" spans="1:4" ht="15">
      <c r="A12" s="5">
        <v>1</v>
      </c>
      <c r="B12" s="10" t="s">
        <v>9</v>
      </c>
      <c r="C12" s="24">
        <f>C14+C15</f>
        <v>96</v>
      </c>
      <c r="D12" s="24">
        <f>D14+D15</f>
        <v>96</v>
      </c>
    </row>
    <row r="13" spans="1:4" ht="15">
      <c r="A13" s="11"/>
      <c r="B13" s="12" t="s">
        <v>10</v>
      </c>
      <c r="C13" s="24">
        <f t="shared" si="0"/>
        <v>0</v>
      </c>
      <c r="D13" s="24">
        <f t="shared" si="0"/>
        <v>0</v>
      </c>
    </row>
    <row r="14" spans="1:4" ht="15">
      <c r="A14" s="13" t="s">
        <v>11</v>
      </c>
      <c r="B14" s="14" t="s">
        <v>12</v>
      </c>
      <c r="C14" s="24">
        <v>96</v>
      </c>
      <c r="D14" s="24">
        <v>96</v>
      </c>
    </row>
    <row r="15" spans="1:4" ht="30">
      <c r="A15" s="13" t="s">
        <v>13</v>
      </c>
      <c r="B15" s="14" t="s">
        <v>14</v>
      </c>
      <c r="C15" s="24">
        <f t="shared" si="0"/>
        <v>0</v>
      </c>
      <c r="D15" s="24">
        <f t="shared" si="0"/>
        <v>0</v>
      </c>
    </row>
    <row r="16" spans="1:4" ht="30">
      <c r="A16" s="5">
        <v>2</v>
      </c>
      <c r="B16" s="10" t="s">
        <v>15</v>
      </c>
      <c r="C16" s="24">
        <f>C18+C19+C20</f>
        <v>7</v>
      </c>
      <c r="D16" s="24">
        <f>D18+D19+D20</f>
        <v>7</v>
      </c>
    </row>
    <row r="17" spans="1:4" ht="15">
      <c r="A17" s="11"/>
      <c r="B17" s="12" t="s">
        <v>10</v>
      </c>
      <c r="C17" s="24">
        <f t="shared" si="0"/>
        <v>0</v>
      </c>
      <c r="D17" s="24">
        <f t="shared" si="0"/>
        <v>0</v>
      </c>
    </row>
    <row r="18" spans="1:4" ht="15">
      <c r="A18" s="13" t="s">
        <v>16</v>
      </c>
      <c r="B18" s="15" t="s">
        <v>17</v>
      </c>
      <c r="C18" s="24">
        <v>5</v>
      </c>
      <c r="D18" s="24">
        <v>5</v>
      </c>
    </row>
    <row r="19" spans="1:4" ht="42.75">
      <c r="A19" s="13" t="s">
        <v>18</v>
      </c>
      <c r="B19" s="15" t="s">
        <v>19</v>
      </c>
      <c r="C19" s="24">
        <f t="shared" si="0"/>
        <v>0</v>
      </c>
      <c r="D19" s="24">
        <f t="shared" si="0"/>
        <v>0</v>
      </c>
    </row>
    <row r="20" spans="1:4" ht="42.75">
      <c r="A20" s="13" t="s">
        <v>20</v>
      </c>
      <c r="B20" s="15" t="s">
        <v>21</v>
      </c>
      <c r="C20" s="24">
        <v>2</v>
      </c>
      <c r="D20" s="24">
        <v>2</v>
      </c>
    </row>
    <row r="21" spans="1:4" ht="45">
      <c r="A21" s="5">
        <v>3</v>
      </c>
      <c r="B21" s="10" t="s">
        <v>22</v>
      </c>
      <c r="C21" s="24">
        <v>212.7</v>
      </c>
      <c r="D21" s="24">
        <v>212.7</v>
      </c>
    </row>
    <row r="22" spans="1:4" ht="256.5">
      <c r="A22" s="5">
        <v>4</v>
      </c>
      <c r="B22" s="10" t="s">
        <v>31</v>
      </c>
      <c r="C22" s="25" t="s">
        <v>41</v>
      </c>
      <c r="D22" s="25" t="s">
        <v>42</v>
      </c>
    </row>
    <row r="23" spans="1:4" ht="30">
      <c r="A23" s="5">
        <v>5</v>
      </c>
      <c r="B23" s="10" t="s">
        <v>32</v>
      </c>
      <c r="C23" s="24">
        <v>9533.1</v>
      </c>
      <c r="D23" s="24">
        <v>9533.1</v>
      </c>
    </row>
    <row r="24" spans="1:4" ht="15">
      <c r="A24" s="5">
        <v>6</v>
      </c>
      <c r="B24" s="10" t="s">
        <v>23</v>
      </c>
      <c r="C24" s="24">
        <v>2604.4</v>
      </c>
      <c r="D24" s="24">
        <v>2604.4</v>
      </c>
    </row>
    <row r="25" spans="1:4" ht="15">
      <c r="A25" s="11"/>
      <c r="B25" s="12" t="s">
        <v>10</v>
      </c>
      <c r="C25" s="24">
        <f t="shared" ref="C25:D32" si="1">SUM(D25:D25)</f>
        <v>0</v>
      </c>
      <c r="D25" s="24">
        <f t="shared" si="1"/>
        <v>0</v>
      </c>
    </row>
    <row r="26" spans="1:4" ht="28.5">
      <c r="A26" s="13" t="s">
        <v>33</v>
      </c>
      <c r="B26" s="15" t="s">
        <v>24</v>
      </c>
      <c r="C26" s="24">
        <v>2604.4</v>
      </c>
      <c r="D26" s="24">
        <v>2604.4</v>
      </c>
    </row>
    <row r="27" spans="1:4" ht="15">
      <c r="A27" s="13">
        <v>6.2</v>
      </c>
      <c r="B27" s="15" t="s">
        <v>25</v>
      </c>
      <c r="C27" s="24">
        <f t="shared" si="1"/>
        <v>0</v>
      </c>
      <c r="D27" s="24">
        <f t="shared" si="1"/>
        <v>0</v>
      </c>
    </row>
    <row r="28" spans="1:4" ht="15">
      <c r="A28" s="13" t="s">
        <v>34</v>
      </c>
      <c r="B28" s="15" t="s">
        <v>26</v>
      </c>
      <c r="C28" s="24">
        <f t="shared" si="1"/>
        <v>0</v>
      </c>
      <c r="D28" s="24">
        <f t="shared" si="1"/>
        <v>0</v>
      </c>
    </row>
    <row r="29" spans="1:4" ht="15">
      <c r="A29" s="5">
        <v>7</v>
      </c>
      <c r="B29" s="10" t="s">
        <v>27</v>
      </c>
      <c r="C29" s="24">
        <f t="shared" si="1"/>
        <v>0</v>
      </c>
      <c r="D29" s="24">
        <f t="shared" si="1"/>
        <v>0</v>
      </c>
    </row>
    <row r="30" spans="1:4" ht="15">
      <c r="A30" s="16"/>
      <c r="B30" s="12" t="s">
        <v>10</v>
      </c>
      <c r="C30" s="24">
        <f t="shared" si="1"/>
        <v>0</v>
      </c>
      <c r="D30" s="24">
        <f t="shared" si="1"/>
        <v>0</v>
      </c>
    </row>
    <row r="31" spans="1:4" ht="28.5">
      <c r="A31" s="13" t="s">
        <v>35</v>
      </c>
      <c r="B31" s="15" t="s">
        <v>28</v>
      </c>
      <c r="C31" s="24">
        <f t="shared" si="1"/>
        <v>0</v>
      </c>
      <c r="D31" s="24">
        <f t="shared" si="1"/>
        <v>0</v>
      </c>
    </row>
    <row r="32" spans="1:4" ht="15">
      <c r="A32" s="13" t="s">
        <v>36</v>
      </c>
      <c r="B32" s="15" t="s">
        <v>29</v>
      </c>
      <c r="C32" s="24">
        <f t="shared" si="1"/>
        <v>0</v>
      </c>
      <c r="D32" s="24">
        <f t="shared" si="1"/>
        <v>0</v>
      </c>
    </row>
    <row r="35" spans="3:3">
      <c r="C35" t="s">
        <v>43</v>
      </c>
    </row>
    <row r="40" spans="3:3">
      <c r="C40" t="s">
        <v>44</v>
      </c>
    </row>
  </sheetData>
  <mergeCells count="1">
    <mergeCell ref="B3:D3"/>
  </mergeCells>
  <pageMargins left="0" right="0" top="0.74803149606299213" bottom="0.74803149606299213" header="0.31496062992125984" footer="0.31496062992125984"/>
  <pageSetup paperSize="9" scale="7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Rn5Ekiad/KenYiYg2xv+mSKMasM=</DigestValue>
    </Reference>
    <Reference URI="#idOfficeObject" Type="http://www.w3.org/2000/09/xmldsig#Object">
      <DigestMethod Algorithm="http://www.w3.org/2000/09/xmldsig#sha1"/>
      <DigestValue>O8gChYdEp0mmmuCXOmRQG73qYrE=</DigestValue>
    </Reference>
    <Reference URI="#idValidSigLnImg" Type="http://www.w3.org/2000/09/xmldsig#Object">
      <DigestMethod Algorithm="http://www.w3.org/2000/09/xmldsig#sha1"/>
      <DigestValue>EF9KvntCEqIl1IjhcvUNnEbOfPM=</DigestValue>
    </Reference>
    <Reference URI="#idInvalidSigLnImg" Type="http://www.w3.org/2000/09/xmldsig#Object">
      <DigestMethod Algorithm="http://www.w3.org/2000/09/xmldsig#sha1"/>
      <DigestValue>dOhdZMqbxqcmlutqr3MN8j00EQc=</DigestValue>
    </Reference>
  </SignedInfo>
  <SignatureValue>
    gQa/DZGwjhSN5d2iHhWi3YRkAkOsfDg8mKEYOaRotltPi7cWfyim1XNY9hXZrMc7fdqSHBYN
    GUF7y/XyqdZCbtdnrgB7XgT3QnZtsZSpHwuOhpnFKO+vTifjcdkScPv0o0fy9TmJ3h0qkhoT
    w4KWYAiDwTmWp14D/TFGBcfKZCLfEKowEkjjmnVLx7MKPZ1WOf4BDczkFvmxnVQoiAPh6Fiv
    Znzmqf9RkgUjpBqF2KkM1Z6zU3SbjIhKpWEXZhxoRm4VvQU2+kiROOH5hCORwT/L+tOJrq4V
    B0BvJTM0lB/cNz4IL7fkU3s0bimwoiLhsaM/fFBSMtQek4RzA9V+FQ==
  </SignatureValue>
  <KeyInfo>
    <KeyValue>
      <RSAKeyValue>
        <Modulus>
            n1KKBI3cdTME2gQPtRej8CFTtUgMrv+HF55bX9wQ1bBfh+HLN6+BKzxQNfVXfEMjfeCa2r8I
            SyUK0QiufLDAzALBo6zovoghUB+eKMhA0In80SWrVP0M+daS9D4Eb0zhoTL3nSm760aHAgdt
            P1FGQbuH7Qn18EySE+GTS9Sepr9si6YQgFkd5iEZqvkMCCqNhX+Y19EB+RmCZKqEYr3SlhcV
            sIPpMoH6yidNJNE5OyhCUCh2EOxM6QrewOi/zOh15l+HzzP/Gbf2Cuo6LHVAJXhCrcjK4fqh
            PFMMkQH62v5w9+UR8KNdcRwWhEqSd9RYfaqa9HyXzoRt7TWEdjqd/Q==
          </Modulus>
        <Exponent>AQAB</Exponent>
      </RSAKeyValue>
    </KeyValue>
    <X509Data>
      <X509Certificate>
          MIIFRjCCAy6gAwIBAgIID7mx548/bmgwDQYJKoZIhvcNAQELBQAwQjELMAkGA1UEBhMCQU0x
          EzARBgNVBAoMCkVLRU5HIENKU0MxCjAIBgNVBAUTATExEjAQBgNVBAMMCUNBIG9mIFJvQTAe
          Fw0xOTAzMTMwNjMyMDBaFw0yNzEwMjcwOTE4MjJaMH8xCzAJBgNVBAYTAkFNMRswGQYDVQQE
          DBLVjdSx1ZDUs9WN1YXUsdWG1ZExFTATBgNVBCoMDNSx1YTUsdS81YXUsTEVMBMGA1UEBRMM
          NjRmNGJkODI1ZjY3MSUwIwYDVQQDDBxTQVJHU1lBTlRTIEFNQUxZQSA1MTEyODQwNTk1MIIB
          IjANBgkqhkiG9w0BAQEFAAOCAQ8AMIIBCgKCAQEAn1KKBI3cdTME2gQPtRej8CFTtUgMrv+H
          F55bX9wQ1bBfh+HLN6+BKzxQNfVXfEMjfeCa2r8ISyUK0QiufLDAzALBo6zovoghUB+eKMhA
          0In80SWrVP0M+daS9D4Eb0zhoTL3nSm760aHAgdtP1FGQbuH7Qn18EySE+GTS9Sepr9si6YQ
          gFkd5iEZqvkMCCqNhX+Y19EB+RmCZKqEYr3SlhcVsIPpMoH6yidNJNE5OyhCUCh2EOxM6Qre
          wOi/zOh15l+HzzP/Gbf2Cuo6LHVAJXhCrcjK4fqhPFMMkQH62v5w9+UR8KNdcRwWhEqSd9RY
          faqa9HyXzoRt7TWEdjqd/QIDAQABo4IBATCB/jAzBggrBgEFBQcBAQQnMCUwIwYIKwYBBQUH
          MAGGF2h0dHA6Ly9vY3NwLnBraS5hbS9vY3NwMB0GA1UdDgQWBBSDQ8Njkjq9mDVCedaAKAJs
          I/shQzAMBgNVHRMBAf8EAjAAMB8GA1UdIwQYMBaAFOnq8e4kIi4N/23YzITGNIzfXbJ5MDIG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VR0PAQH/BAQDAgSwMA0GCSqGSIb3DQEBCwUAA4ICAQAT8JmfweQP0sUG5EvwV6klcc9AD7hf
          bVb4EkvLvBFXJpLizURQg30QOW/ZFZyI/Px8nx+TbE1k6spPNjlzjyfM380VHsbuoSuGVumB
          ANSi8JAmaQG3c1U+0+ITm2SwAdwVFwTxBTSzBcQ9Fe0bg/AJ016O2ye9T27DHG9KnsdGt95i
          k8C2eHVvpG/Y1pNapzs/u6xqkLjTDoYiCrXE8I9uzTlqY0F3u7lvp/rRnVQx8wevhsLZjBOv
          OzXtmuh77Ggz+C88xLauI7SAU2VJdB4X4nyRLLcTjXYLSvn6l0bR6WvNMzU6iblWz7aviu3J
          83tYKH6SnWlC1U5ReOUv9YoHkSW45tG5Rop5ENamEjPFB2ZKC0beAvic4JROW4ZWPRuCIOyE
          kCntwrcorbGICFKsKMgvwI5RBmVUAa03dM4exK8TeGDfNZsQ5ctCzzvT1ihnoSMla4gqX+1U
          XHveRzJ78a+sIJMG8QDUsbpdSdW6YvvWMF5M1wh2oAZ0Un7QnAIUV5pWKiCT6Ska3r0pvigq
          No3XBk/pUu6QOBIk7SPSR/4mqygtl3wiJayZr78KmosjTxLFBkd+Mw6sB0s3fzp7viYjcibc
          uqruNpQWRM6+KKs+9o4BqknKMNm405ZOJp+Ngw9hQvLhMf8FZ/LVu0OGNDfxyd+SxtPnhmWC
          8bhhNw==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tc7VmgjlOBy8knsya6S1D2HPm4c=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tDrLBt06g9hSAiwre+Vx7E+O4ys=</DigestValue>
      </Reference>
      <Reference URI="/xl/media/image1.emf?ContentType=image/x-emf">
        <DigestMethod Algorithm="http://www.w3.org/2000/09/xmldsig#sha1"/>
        <DigestValue>5ej3pmRMxNrhAEjZWnF7jTSIvyw=</DigestValue>
      </Reference>
      <Reference URI="/xl/media/image2.emf?ContentType=image/x-emf">
        <DigestMethod Algorithm="http://www.w3.org/2000/09/xmldsig#sha1"/>
        <DigestValue>IlOD8bEg+c3OuOfEEa5ZFuGwng4=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jrXifAPUsjJqL9nZ9L6K3m0Nbc0=</DigestValue>
      </Reference>
      <Reference URI="/xl/sharedStrings.xml?ContentType=application/vnd.openxmlformats-officedocument.spreadsheetml.sharedStrings+xml">
        <DigestMethod Algorithm="http://www.w3.org/2000/09/xmldsig#sha1"/>
        <DigestValue>sdRt6d04aQLJgWB3zhj3nI9SxoQ=</DigestValue>
      </Reference>
      <Reference URI="/xl/styles.xml?ContentType=application/vnd.openxmlformats-officedocument.spreadsheetml.styles+xml">
        <DigestMethod Algorithm="http://www.w3.org/2000/09/xmldsig#sha1"/>
        <DigestValue>PTgfbddJJO8IFny16u0kA09Z9pI=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xmXV5qHTWCU4ff0jr0pxrsNPNCg=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kDt08VYhQMy4R82hG4g0/xAUS8U=</DigestValue>
      </Reference>
    </Manifest>
    <SignatureProperties>
      <SignatureProperty Id="idSignatureTime" Target="#idPackageSignature">
        <mdssi:SignatureTime>
          <mdssi:Format>YYYY-MM-DDThh:mm:ssTZD</mdssi:Format>
          <mdssi:Value>2025-03-14T09:25:05Z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{730A1607-06C1-4F22-8115-F4C8F2FB8226}</SetupID>
          <SignatureText>Ա. Սարգսյանց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l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6nRodOp0ZBkB0jsAAADY1CYAAvHZZAAAAABkGQHSAAAAAGCA5QMS8dlk/yIA4X/kAMApAAAAAAAAAN8BACAAAAAgOACKAZTUJgC41CYAZBkB0lNlZ29lIFVJAG2/ZVgAAAAAAAAACm2/ZRIAAABggOUD9NQmAFNlZ29lIFVJAAAmABIAAAAAAAAAYIDlA9dP22QAAAAAAQAAAAAAAAD01CYAdZ/aZGjVJgAAAAAAAQAAAAAAAAAM1SYAdZ/aZAAAJgAAAAAA5NYmAAEAAAAAAAAAyNUmABWf2mSA1SYAZhkBoAEAAAAAAAAAAgAAALArWQAAAAAAAQAACGYZAaBkdgAIAAAAACUAAAAMAAAAAwAAABgAAAAMAAAAAAAAAhIAAAAMAAAAAQAAAB4AAAAYAAAAwwAAAAQAAAD3AAAAEQAAAFQAAACEAAAAxAAAAAQAAAD1AAAAEAAAAAEAAABbJA1CVSUNQsQAAAAEAAAACQAAAEwAAAAAAAAAAAAAAAAAAAD//////////2AAAAAzAC8AMQA0AC8AMgAwADIANQA+DQYAAAAEAAAABg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UQQAGMYEAAAEAAAABAAAAAAAAAAAAFMAaQBnAG4AYQB0AHUAcgBlAEwAaQBuAGUAAADk8+VkiPPlZFBfygTwgeZkwO/GZQDdpwIAAAQAzN4mAA8K7mSQpjkCHhPcZCwK7mRbtP4DYN8mAAEABAAAAAQAgHwzAIwDAAAAAAQAAAAmAL7l6mQA2qcCAN2nAmDfJgBg3yYAAQAEAAAABAAw3yYAAAAAAP/////03iYAMN8mAB4T3GT45epkp7X+AwAAJgCQpjkCQDHlAwAAAAAwAAAARN8mAAAAAADPbb9lAAAAAIAEKAAAAAAAAF/KBCjfJgA9bb9l9DHlA+PfJgBkdgAIAAAAACUAAAAMAAAABAAAABgAAAAMAAAAAAAAAhIAAAAMAAAAAQAAABYAAAAMAAAACAAAAFQAAABUAAAACgAAADcAAAAeAAAAWgAAAAEAAABbJA1CVSUNQgoAAABbAAAAAQAAAEwAAAAEAAAACQAAADcAAAAgAAAAWwAAAFAAAABYAElU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JgAAABXAAAAKQAAAEUAAABwAAAAEwAAACEA8AAAAAAAAAAAAAAAgD8AAAAAAAAAAAAAgD8AAAAAAAAAAAAAAAAAAAAAAAAAAAAAAAAAAAAAAAAAACUAAAAMAAAAAAAAgCgAAAAMAAAABQAAAFIAAABwAQAABQAAAPD///8AAAAAAAAAAAAAAACQAQAAAAAAAQAAAAB0AGEAaABvAG0AYQAAAAAAAAAAAAAAAAAAAAAAAAAAAAAAAAAAAAAAAAAAAAAAAAAAAAAAAAAAAAAAAAAAAAAAAAAAACQAAAAAAAAAuKY1AAAAAADg////BwAAABQIxgQIAAAACAjGBAEAAAAABQCgBAAAALzdJgCYI+tkAAAAAPTdJgD43SYAZhkBoAEAAAABAAAAwDjlAwDvxmUA78ZllMAAAAAAAAAAAAAAAAAAAPCB5mTAOOUD9N0mALlC5mQAAMZlgEvuAwDvxmUFAAAAEN4mAADvxmUQ3iYAyfjlZO745WT84SYAYOLmZCDeJgC2UOtkAO/GZaveJgC44CYAAADrZKveJgCAS+4DgEvuA4tl62QA78Zly94mANjgJgBvZetky94mAJBH7gOQR+4Di2XrZAA15QMFAAAA/OEmAGR2AAgAAAAAJQAAAAwAAAAFAAAAGAAAAAwAAAAAAAACEgAAAAwAAAABAAAAHgAAABgAAAApAAAARQAAAJkAAABYAAAAVAAAAJQAAAAqAAAARQAAAJcAAABXAAAAAQAAAFskDUJVJQ1CKgAAAEUAAAAMAAAATAAAAAAAAAAAAAAAAAAAAP//////////ZAAAADEFLgAgAE0FYQWABWMFfQV1BWEFdgWBBQwAAAAFAAAABQAAAAsAAAANAAAACQAAAAkAAAAJAAAABQAAAA0AAAAK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KIwAApREAACBFTUYAAAEAa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Op0aHTqdGQZAdI7AAAA2NQmAALx2WQAAAAAZBkB0gAAAABggOUDEvHZZP8iAOF/5ADAKQAAAAAAAADfAQAgAAAAIDgAigGU1CYAuNQmAGQZAdJTZWdvZSBVSQBtv2VYAAAAAAAAAAptv2USAAAAYIDlA/TUJgBTZWdvZSBVSQAAJgASAAAAAAAAAGCA5QPXT9tkAAAAAAEAAAAAAAAA9NQmAHWf2mRo1SYAAAAAAAEAAAAAAAAADNUmAHWf2mQAACYAAAAAAOTWJgABAAAAAAAAAMjVJgAVn9pkgNUmAGYZAaABAAAAAAAAAAIAAACwK1kAAAAAAAEAAAhmGQGgZHYACAAAAAAlAAAADAAAAAMAAAAYAAAADAAAAP8AAAISAAAADAAAAAEAAAAeAAAAGAAAACIAAAAEAAAAsgAAABEAAABUAAAA3AAAACMAAAAEAAAAsAAAABAAAAABAAAAWyQ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RBAAYxgQAAAQAAAAEAAAAAAAAAAAAUwBpAGcAbgBhAHQAdQByAGUATABpAG4AZQAAAOTz5WSI8+VkUF/KBPCB5mTA78ZlAN2nAgAABADM3iYADwruZJCmOQIeE9xkLAruZFu0/gNg3yYAAQAEAAAABACAfDMAjAMAAAAABAAAACYAvuXqZADapwIA3acCYN8mAGDfJgABAAQAAAAEADDfJgAAAAAA//////TeJgAw3yYAHhPcZPjl6mSntf4DAAAmAJCmOQJAMeUDAAAAADAAAABE3yYAAAAAAM9tv2UAAAAAgAQoAAAAAAAAX8oEKN8mAD1tv2X0MeUD498mAGR2AAgAAAAAJQAAAAwAAAAEAAAAGAAAAAwAAAAAAAACEgAAAAwAAAABAAAAFgAAAAwAAAAIAAAAVAAAAFQAAAAKAAAANwAAAB4AAABaAAAAAQAAAFsk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mAAAAFcAAAApAAAARQAAAHAAAAATAAAAIQDwAAAAAAAAAAAAAACAPwAAAAAAAAAAAACAPwAAAAAAAAAAAAAAAAAAAAAAAAAAAAAAAAAAAAAAAAAAJQAAAAwAAAAAAACAKAAAAAwAAAAFAAAAUgAAAHABAAAFAAAA8P///wAAAAAAAAAAAAAAAJABAAAAAAABAAAAAHQAYQBoAG8AbQBhAAAAAAAAAAAAAAAAAAAAAAAAAAAAAAAAAAAAAAAAAAAAAAAAAAAAAAAAAAAAAAAAAAAAAAAAAAAAJAAAAAAAAAC4pjUAAAAAAOD///8HAAAAFAjGBAgAAAAICMYEAQAAAAAFAKAEAAAAvN0mAJgj62QAAAAA9N0mAPjdJgBmGQGgAQAAAAEAAADAOOUDAO/GZQDvxmWUwAAAAAAAAAAAAAAAAAAA8IHmZMA45QP03SYAuULmZAAAxmWAS+4DAO/GZQUAAAAQ3iYAAO/GZRDeJgDJ+OVk7vjlZPzhJgBg4uZkIN4mALZQ62QA78Zlq94mALjgJgAAAOtkq94mAIBL7gOAS+4Di2XrZADvxmXL3iYA2OAmAG9l62TL3iYAkEfuA5BH7gOLZetkADXlAwUAAAD84SYAZHYACAAAAAAlAAAADAAAAAUAAAAYAAAADAAAAAAAAAISAAAADAAAAAEAAAAeAAAAGAAAACkAAABFAAAAmQAAAFgAAABUAAAAlAAAACoAAABFAAAAlwAAAFcAAAABAAAAWyQNQlUlDUIqAAAARQAAAAwAAABMAAAAAAAAAAAAAAAAAAAA//////////9kAAAAMQUuACAATQVhBYAFYwV9BXUFYQV2BYEFDAAAAAUAAAAFAAAACwAAAA0AAAAJAAAACQAAAAkAAAAFAAAADQAAAAoAAAAJ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K0U8jSdqmjCnnz0ibijK6ScmBEc=</DigestValue>
    </Reference>
    <Reference URI="#idOfficeObject" Type="http://www.w3.org/2000/09/xmldsig#Object">
      <DigestMethod Algorithm="http://www.w3.org/2000/09/xmldsig#sha1"/>
      <DigestValue>1OwENDlcK1Sg193Q/9o/36z9RBs=</DigestValue>
    </Reference>
    <Reference URI="#idValidSigLnImg" Type="http://www.w3.org/2000/09/xmldsig#Object">
      <DigestMethod Algorithm="http://www.w3.org/2000/09/xmldsig#sha1"/>
      <DigestValue>WSa/NiOofTZvCYBL6mUuqF1cDPM=</DigestValue>
    </Reference>
    <Reference URI="#idInvalidSigLnImg" Type="http://www.w3.org/2000/09/xmldsig#Object">
      <DigestMethod Algorithm="http://www.w3.org/2000/09/xmldsig#sha1"/>
      <DigestValue>gNUESZ8RrLHTm2c/Mwy4BlO+Abg=</DigestValue>
    </Reference>
  </SignedInfo>
  <SignatureValue>
    F4z7cV8iPMFdni0y1IKffsPOSXNHNIBrQv+DADjv3AWKcQkGkrxhur7+mbepTkuUBm7FFoiW
    wUWc/2nILN8SioErYgH4wnDzaSZSydab1UMU2e4VROG1LUs7Z6P5veig1jHM7/NCPmHJO1nB
    O3ssfXw/45J8Lq3u1z4B3QA1a308aJekr29HD8HaESPbHvvCibB+oX39WQ7fxdhL/o4ZGSJs
    cQXaTIWQir20nhe68c8fMcQnmVLtiQthpyBvKPNd8zC0rP0R90rKno1ysWSlySqhQ4kZ4V7k
    lyRw2rEQajzlKfy6DVK4sXAAdjnIiYKKaAkLKoERP+HWY6e7wKS72A==
  </SignatureValue>
  <KeyInfo>
    <KeyValue>
      <RSAKeyValue>
        <Modulus>
            nD3DmW80UqOLT4lDXSfsM9iDe6EkX+jZ41iSQA0OKw0qC+YcevAM/vM4Q74BOgAPqi837Rv7
            +4sJiaZ+AbICIy/lQzS3N+qTPcTJjFVO7nfzx7o4mk3Ch/gOGGGmfSDlMKrgSbZEdm5C8vOl
            d1jmIehX1jmOC2yt2em95CNoaPtXmVQ7tBzF2YdXb/q0T558Ym6bUH7alC7G1Nhb1fEe+ASN
            0GEh2B56cIRcXGoIJz8BLPBy+gE2Du3grHkqK7nNgwHKL0YIU/IZ8tqQyZxmxYQ2JiGp/sd8
            ZdgAkdT0LuOFU7gXgviGtjINa61MnuFe2M5aPpCMOI76cT4xBV9orQ==
          </Modulus>
        <Exponent>AQAB</Exponent>
      </RSAKeyValue>
    </KeyValue>
    <X509Data>
      <X509Certificate>
          MIIFPjCCAyagAwIBAgIIGAQHSwIg2zkwDQYJKoZIhvcNAQELBQAwQjELMAkGA1UEBhMCQU0x
          EzARBgNVBAoMCkVLRU5HIENKU0MxCjAIBgNVBAUTATExEjAQBgNVBAMMCUNBIG9mIFJvQTAe
          Fw0yMTEyMTAwNjUxMTRaFw0yNzEwMjcwOTE4MjJaMHcxCzAJBgNVBAYTAkFNMRcwFQYDVQQE
          DA7VjtS11ZDUtNWF1LHVhjETMBEGA1UEKgwK1YfViNWC1LXVkDEVMBMGA1UEBRMMNTJjNDU0
          NDQ2MjJhMSMwIQYDVQQDDBpWRVJEWUFOIFNIT0dIRVIgNjcxNDcxMDExOTCCASIwDQYJKoZI
          hvcNAQEBBQADggEPADCCAQoCggEBAJw9w5lvNFKji0+JQ10n7DPYg3uhJF/o2eNYkkANDisN
          KgvmHHrwDP7zOEO+AToAD6ovN+0b+/uLCYmmfgGyAiMv5UM0tzfqkz3EyYxVTu5388e6OJpN
          wof4Dhhhpn0g5TCq4Em2RHZuQvLzpXdY5iHoV9Y5jgtsrdnpveQjaGj7V5lUO7QcxdmHV2/6
          tE+efGJum1B+2pQuxtTYW9XxHvgEjdBhIdgeenCEXFxqCCc/ASzwcvoBNg7t4Kx5Kiu5zYMB
          yi9GCFPyGfLakMmcZsWENiYhqf7HfGXYAJHU9C7jhVO4F4L4hrYyDWutTJ7hXtjOWj6QjDiO
          +nE+MQVfaK0CAwEAAaOCAQEwgf4wMwYIKwYBBQUHAQEEJzAlMCMGCCsGAQUFBzABhhdodHRw
          Oi8vb2NzcC5wa2kuYW0vb2NzcDAdBgNVHQ4EFgQUPeb0OGh3P1nYVPlyZ5njPyn9UqIwDAYD
          VR0TAQH/BAIwADAfBgNVHSMEGDAWgBTp6vHuJCIuDf9t2MyExjSM312yeTAyBgNVHSAEKzAp
          MCcGBFUdIAAwHzAdBggrBgEFBQcCARYRd3d3LnBraS5hbS9wb2xpY3kwNQYDVR0fBC4wLDAq
          oCigJoYkaHR0cDovL2NybC5wa2kuYW0vY2l0aXplbmNhXzIwMTMuY3JsMA4GA1UdDwEB/wQE
          AwIEsDANBgkqhkiG9w0BAQsFAAOCAgEAQlpAJZIC5hATjn1QTe9gjTl3XhvtJ8NezRC+8x1I
          WjC5+WX+a0RMH2cbOmr3a+xr1jBJ78P8AvmwgASoas6GU1y87mVSUe0lCzHckfggx7zZyhLV
          keWzH7yxp5SV9ZDhaOB00DOzWmyRtxstThuFtEaqCkb6SGFA0zjGywy/xA83RK7mG6VYNsBo
          TjCU5etnhRGbzcM7t1mBToA50CK7wmQ8lenyXkPKyZHMJH9ZXs7nCXBw1ANw1vdla4fbomGs
          kFhzhHgOuVwSmk992J8fNaPRobOdq49D9DJl/viGznnTqzzMzAE4k2pwTufO9gwTMDkdraSo
          6j1CF4b8XjVxwnMJV9VKQjJLtkbfEK0BcaNQclFeJn4Id79/T0pXidWhaBFtDVXbMBW5gzJN
          8P+69B2OsZMOnKpRPKdfCDamn05n/NZcoSL5XL830pDTSV0Sp8plcWsh+KQoP2JPdi4qefho
          aOk/vF1iGA+H4uGfyiOGlU75GGxVjHgNFBQbVVmu5oiCLyEShxRfq4g8TBjQ/xjw85VtB8e4
          UuD1N0JPSldgnDHvkxidGq95No0eJXX1BzxQQkGE+1YVmFoN5WaXvqMiaFvN7eyc0sw/Da+I
          /5KeiErfDGNAT4UVPYMgpjl2H5Ia3S136BEGoy4rFhMDDMRNHzYXk4jszMLso5WRiAk=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tc7VmgjlOBy8knsya6S1D2HPm4c=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tDrLBt06g9hSAiwre+Vx7E+O4ys=</DigestValue>
      </Reference>
      <Reference URI="/xl/media/image1.emf?ContentType=image/x-emf">
        <DigestMethod Algorithm="http://www.w3.org/2000/09/xmldsig#sha1"/>
        <DigestValue>5ej3pmRMxNrhAEjZWnF7jTSIvyw=</DigestValue>
      </Reference>
      <Reference URI="/xl/media/image2.emf?ContentType=image/x-emf">
        <DigestMethod Algorithm="http://www.w3.org/2000/09/xmldsig#sha1"/>
        <DigestValue>IlOD8bEg+c3OuOfEEa5ZFuGwng4=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jrXifAPUsjJqL9nZ9L6K3m0Nbc0=</DigestValue>
      </Reference>
      <Reference URI="/xl/sharedStrings.xml?ContentType=application/vnd.openxmlformats-officedocument.spreadsheetml.sharedStrings+xml">
        <DigestMethod Algorithm="http://www.w3.org/2000/09/xmldsig#sha1"/>
        <DigestValue>sdRt6d04aQLJgWB3zhj3nI9SxoQ=</DigestValue>
      </Reference>
      <Reference URI="/xl/styles.xml?ContentType=application/vnd.openxmlformats-officedocument.spreadsheetml.styles+xml">
        <DigestMethod Algorithm="http://www.w3.org/2000/09/xmldsig#sha1"/>
        <DigestValue>PTgfbddJJO8IFny16u0kA09Z9pI=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xmXV5qHTWCU4ff0jr0pxrsNPNCg=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kDt08VYhQMy4R82hG4g0/xAUS8U=</DigestValue>
      </Reference>
    </Manifest>
    <SignatureProperties>
      <SignatureProperty Id="idSignatureTime" Target="#idPackageSignature">
        <mdssi:SignatureTime>
          <mdssi:Format>YYYY-MM-DDThh:mm:ssTZD</mdssi:Format>
          <mdssi:Value>2025-03-14T09:25:51Z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{F1001AC1-4F05-4012-BBE5-FD2D7048A1F5}</SetupID>
          <SignatureText>Շ. Վերդյան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i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6nRodOp0ZBkB0jsAAADY1CYAAvHZZAAAAABkGQHSAAAAAGCA5QMS8dlk/yIA4X/kAMApAAAAAAAAAN8BACAAAAAgOACKAZTUJgC41CYAZBkB0lNlZ29lIFVJAG2/ZVgAAAAAAAAACm2/ZRIAAABggOUD9NQmAFNlZ29lIFVJAAAmABIAAAAAAAAAYIDlA9dP22QAAAAAAQAAAAAAAAD01CYAdZ/aZGjVJgAAAAAAAQAAAAAAAAAM1SYAdZ/aZAAAJgAAAAAA5NYmAAEAAAAAAAAAyNUmABWf2mSA1SYAZhkBoAEAAAAAAAAAAgAAALArWQAAAAAAAQAACGYZAaBkdgAIAAAAACUAAAAMAAAAAwAAABgAAAAMAAAAAAAAAhIAAAAMAAAAAQAAAB4AAAAYAAAAwwAAAAQAAAD3AAAAEQAAAFQAAACEAAAAxAAAAAQAAAD1AAAAEAAAAAEAAABbJA1CVSUNQsQAAAAEAAAACQAAAEwAAAAAAAAAAAAAAAAAAAD//////////2AAAAAzAC8AMQA0AC8AMgAwADIANQAAAAYAAAAEAAAABg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KACCAQAAgNY0AMS4JgDqbr9lANinAoAVKAAguiYAhgIAAFkVAcP8uCYAsm6/ZQDYpwK8br9la9L+AyC6JgCGAgAAWRUBw7jbwmW428Jl1LgmAHy+JgBMeYNlAAAAALxuv2U/br9lANinAv////8FofRkANinAgAAAAAguiYAAAABwwASWwQA2KcCAAAAACYAAACGAgAADQAAALu162RZFQHDABJbBHUAAAAAAAAAAAAAAPy5JgAguiYA/LkmAAAAJgB1AAAAEAUApIYCAAAoAAAAAAAAAAAAAAAetutkWRUBwwAAAAAAAAAAABJbBHUAAAAAAAAAEAUApAAAAABkdgAIAAAAACUAAAAMAAAABAAAABgAAAAMAAAAAAAAAhIAAAAMAAAAAQAAABYAAAAMAAAACAAAAFQAAABUAAAACgAAADcAAAAeAAAAWgAAAAEAAABbJA1CVSUNQg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IAAAABXAAAAKQAAAEUAAABYAAAAEwAAACEA8AAAAAAAAAAAAAAAgD8AAAAAAAAAAAAAgD8AAAAAAAAAAAAAAAAAAAAAAAAAAAAAAAAAAAAAAAAAACUAAAAMAAAAAAAAgCgAAAAMAAAABQAAAFIAAABwAQAABQAAAPD///8AAAAAAAAAAAAAAACQAQAAAAAAAQAAAAB0AGEAaABvAG0AYQAAAAAAAAAAAAAAAAAAAAAAAAAAAAAAAAAAAAAAAAAAAAAAAAAAAAAAAAAAAAAAAAAAAAAAAAAAAAEAAAAAAAAAAQ/bZAA4fQCsuSYAAQAAAKi4JgB3T9tkWRUBwxy6JgABAAAAsLgmANBzv2VY3MJlJLomAPS5JgB7D9tkWNzCZTMzazIAgAAAAQAAAIoP22QA2AEBCLgmAGvS/gNAuSYAzU1Cd0Y+ZQH+////DTA+dwUsPncAAAAAeFxkB1A0UgdQAWQHAAAAAHBcZAdQuSYAg0/DdQAAUwAAAAAAmlDDdeOUgQNQAWQHUDRSBwAAAAA9n6l2AABSB0y5JgAcuSYAAAAQQny+JgDgcsV1y6Bidv7///+aUMN1UaGpdnhcZAfYxV8HUDRSBwAAAQAAAAAAeFxkB2R2AAgAAAAAJQAAAAwAAAAFAAAAGAAAAAwAAAAAAAACEgAAAAwAAAABAAAAHgAAABgAAAApAAAARQAAAIEAAABYAAAAVAAAAIgAAAAqAAAARQAAAH8AAABXAAAAAQAAAFskDUJVJQ1CKgAAAEUAAAAKAAAATAAAAAAAAAAAAAAAAAAAAP//////////YAAAAEcFLgAgAE4FZQWABWQFdQVhBXYFCQAAAAUAAAAFAAAACwAAAAkAAAAJAAAACg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KIwAApREAACBFTUYAAAEAX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Op0aHTqdGQZAdI7AAAA2NQmAALx2WQAAAAAZBkB0gAAAABggOUDEvHZZP8iAOF/5ADAKQAAAAAAAADfAQAgAAAAIDgAigGU1CYAuNQmAGQZAdJTZWdvZSBVSQBtv2VYAAAAAAAAAAptv2USAAAAYIDlA/TUJgBTZWdvZSBVSQAAJgASAAAAAAAAAGCA5QPXT9tkAAAAAAEAAAAAAAAA9NQmAHWf2mRo1SYAAAAAAAEAAAAAAAAADNUmAHWf2mQAACYAAAAAAOTWJgABAAAAAAAAAMjVJgAVn9pkgNUmAGYZAaABAAAAAAAAAAIAAACwK1kAAAAAAAEAAAhmGQGgZHYACAAAAAAlAAAADAAAAAMAAAAYAAAADAAAAP8AAAISAAAADAAAAAEAAAAeAAAAGAAAACIAAAAEAAAAsgAAABEAAABUAAAA3AAAACMAAAAEAAAAsAAAABAAAAABAAAAWyQ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oAIIBAACA1jQAxLgmAOpuv2UA2KcCgBUoACC6JgCGAgAAWRUBw/y4JgCybr9lANinArxuv2Vr0v4DILomAIYCAABZFQHDuNvCZbjbwmXUuCYAfL4mAEx5g2UAAAAAvG6/ZT9uv2UA2KcC/////wWh9GQA2KcCAAAAACC6JgAAAAHDABJbBADYpwIAAAAAJgAAAIYCAAANAAAAu7XrZFkVAcMAElsEdQAAAAAAAAAAAAAA/LkmACC6JgD8uSYAAAAmAHUAAAAQBQCkhgIAACgAAAAAAAAAAAAAAB6262RZFQHDAAAAAAAAAAAAElsEdQAAAAAAAAAQBQCkAAAAAGR2AAgAAAAAJQAAAAwAAAAEAAAAGAAAAAwAAAAAAAACEgAAAAwAAAABAAAAFgAAAAwAAAAIAAAAVAAAAFQAAAAKAAAANwAAAB4AAABaAAAAAQAAAFsk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gAAAAFcAAAApAAAARQAAAFgAAAATAAAAIQDwAAAAAAAAAAAAAACAPwAAAAAAAAAAAACAPwAAAAAAAAAAAAAAAAAAAAAAAAAAAAAAAAAAAAAAAAAAJQAAAAwAAAAAAACAKAAAAAwAAAAFAAAAUgAAAHABAAAFAAAA8P///wAAAAAAAAAAAAAAAJABAAAAAAABAAAAAHQAYQBoAG8AbQBhAAAAAAAAAAAAAAAAAAAAAAAAAAAAAAAAAAAAAAAAAAAAAAAAAAAAAAAAAAAAAAAAAAAAAAAAAAAAAQAAAAAAAAABD9tkADh9AKy5JgABAAAAqLgmAHdP22RZFQHDHLomAAEAAACwuCYA0HO/ZVjcwmUkuiYA9LkmAHsP22RY3MJlMzNrMgCAAAABAAAAig/bZADYAQEIuCYAa9L+A0C5JgDNTUJ3Rj5lAf7///8NMD53BSw+dwAAAAB4XGQHUDRSB1ABZAcAAAAAcFxkB1C5JgCDT8N1AABTAAAAAACaUMN145SBA1ABZAdQNFIHAAAAAD2fqXYAAFIHTLkmABy5JgAAABBCfL4mAOByxXXLoGJ2/v///5pQw3VRoal2eFxkB9jFXwdQNFIHAAABAAAAAAB4XGQHZHYACAAAAAAlAAAADAAAAAUAAAAYAAAADAAAAAAAAAISAAAADAAAAAEAAAAeAAAAGAAAACkAAABFAAAAgQAAAFgAAABUAAAAiAAAACoAAABFAAAAfwAAAFcAAAABAAAAWyQNQlUlDUIqAAAARQAAAAoAAABMAAAAAAAAAAAAAAAAAAAA//////////9gAAAARwUuACAATgVlBYAFZAV1BWEFdgUJAAAABQAAAAUAAAALAAAACQAAAAkAAAAK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119-2024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ST2-6</cp:lastModifiedBy>
  <cp:lastPrinted>2025-03-13T10:11:30Z</cp:lastPrinted>
  <dcterms:created xsi:type="dcterms:W3CDTF">2018-07-20T13:50:31Z</dcterms:created>
  <dcterms:modified xsi:type="dcterms:W3CDTF">2025-03-14T09:25:05Z</dcterms:modified>
</cp:coreProperties>
</file>